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Дзержинс.д.4!$A$1:$I$91</definedName>
  </definedNames>
  <calcPr calcId="152511"/>
</workbook>
</file>

<file path=xl/calcChain.xml><?xml version="1.0" encoding="utf-8"?>
<calcChain xmlns="http://schemas.openxmlformats.org/spreadsheetml/2006/main">
  <c r="E51" i="1" l="1"/>
  <c r="F80" i="1"/>
  <c r="H80" i="1" s="1"/>
  <c r="I80" i="1" s="1"/>
  <c r="E73" i="1"/>
  <c r="F73" i="1" s="1"/>
  <c r="E67" i="1"/>
  <c r="F67" i="1" s="1"/>
  <c r="E59" i="1"/>
  <c r="E50" i="1"/>
  <c r="E48" i="1"/>
  <c r="F48" i="1" s="1"/>
  <c r="H48" i="1" s="1"/>
  <c r="I48" i="1" s="1"/>
  <c r="E47" i="1"/>
  <c r="F47" i="1" s="1"/>
  <c r="E46" i="1"/>
  <c r="E40" i="1"/>
  <c r="E39" i="1"/>
  <c r="E37" i="1"/>
  <c r="E38" i="1" s="1"/>
  <c r="F38" i="1" s="1"/>
  <c r="E34" i="1"/>
  <c r="E33" i="1"/>
  <c r="F33" i="1" s="1"/>
  <c r="E32" i="1"/>
  <c r="E31" i="1"/>
  <c r="E30" i="1"/>
  <c r="E26" i="1"/>
  <c r="F26" i="1" s="1"/>
  <c r="E24" i="1"/>
  <c r="E25" i="1" s="1"/>
  <c r="F70" i="1"/>
  <c r="H70" i="1" s="1"/>
  <c r="I70" i="1" s="1"/>
  <c r="E68" i="1"/>
  <c r="F50" i="1"/>
  <c r="H50" i="1" s="1"/>
  <c r="I50" i="1" s="1"/>
  <c r="E71" i="1"/>
  <c r="F71" i="1" s="1"/>
  <c r="E69" i="1"/>
  <c r="F69" i="1" s="1"/>
  <c r="F56" i="1"/>
  <c r="H56" i="1" s="1"/>
  <c r="I56" i="1" s="1"/>
  <c r="E52" i="1"/>
  <c r="F52" i="1" s="1"/>
  <c r="E53" i="1"/>
  <c r="F53" i="1" s="1"/>
  <c r="H53" i="1" s="1"/>
  <c r="I53" i="1" s="1"/>
  <c r="E49" i="1"/>
  <c r="F49" i="1" s="1"/>
  <c r="H49" i="1" s="1"/>
  <c r="E45" i="1"/>
  <c r="E35" i="1"/>
  <c r="F35" i="1" s="1"/>
  <c r="F34" i="1"/>
  <c r="D24" i="1"/>
  <c r="D39" i="1"/>
  <c r="D37" i="1"/>
  <c r="D30" i="1"/>
  <c r="D25" i="1"/>
  <c r="G71" i="1"/>
  <c r="F60" i="1"/>
  <c r="F55" i="1"/>
  <c r="F54" i="1"/>
  <c r="F45" i="1"/>
  <c r="H45" i="1" s="1"/>
  <c r="I45" i="1" s="1"/>
  <c r="F31" i="1"/>
  <c r="H31" i="1" s="1"/>
  <c r="I31" i="1" s="1"/>
  <c r="F27" i="1"/>
  <c r="F79" i="1"/>
  <c r="H79" i="1" s="1"/>
  <c r="I79" i="1" s="1"/>
  <c r="F78" i="1"/>
  <c r="F77" i="1"/>
  <c r="H77" i="1" s="1"/>
  <c r="I77" i="1" s="1"/>
  <c r="F76" i="1"/>
  <c r="H76" i="1" s="1"/>
  <c r="I76" i="1" s="1"/>
  <c r="F75" i="1"/>
  <c r="F74" i="1"/>
  <c r="F68" i="1"/>
  <c r="F65" i="1"/>
  <c r="H65" i="1" s="1"/>
  <c r="I65" i="1" s="1"/>
  <c r="F64" i="1"/>
  <c r="F62" i="1"/>
  <c r="F59" i="1"/>
  <c r="F51" i="1"/>
  <c r="F46" i="1"/>
  <c r="H46" i="1" s="1"/>
  <c r="I46" i="1" s="1"/>
  <c r="D32" i="1"/>
  <c r="F32" i="1" l="1"/>
  <c r="H71" i="1"/>
  <c r="F24" i="1"/>
  <c r="H24" i="1" s="1"/>
  <c r="H47" i="1"/>
  <c r="I84" i="1"/>
  <c r="F39" i="1"/>
  <c r="F37" i="1"/>
  <c r="I24" i="1" l="1"/>
  <c r="H39" i="1"/>
  <c r="I39" i="1" s="1"/>
  <c r="F25" i="1"/>
  <c r="H41" i="1"/>
  <c r="I41" i="1" s="1"/>
  <c r="I71" i="1"/>
  <c r="I47" i="1"/>
  <c r="H60" i="1"/>
  <c r="I60" i="1" s="1"/>
  <c r="H78" i="1"/>
  <c r="I78" i="1" s="1"/>
  <c r="H75" i="1"/>
  <c r="I75" i="1" s="1"/>
  <c r="F81" i="1"/>
  <c r="H81" i="1" s="1"/>
  <c r="I81" i="1" s="1"/>
  <c r="H74" i="1"/>
  <c r="I74" i="1" s="1"/>
  <c r="H73" i="1"/>
  <c r="I73" i="1" s="1"/>
  <c r="H67" i="1" l="1"/>
  <c r="I67" i="1" s="1"/>
  <c r="H86" i="1"/>
  <c r="F30" i="1" l="1"/>
  <c r="H51" i="1"/>
  <c r="I51" i="1" s="1"/>
  <c r="H27" i="1"/>
  <c r="I27" i="1" s="1"/>
  <c r="H64" i="1"/>
  <c r="I64" i="1" s="1"/>
  <c r="H69" i="1"/>
  <c r="I69" i="1" s="1"/>
  <c r="H62" i="1"/>
  <c r="I62" i="1" s="1"/>
  <c r="H55" i="1"/>
  <c r="I55" i="1" s="1"/>
  <c r="D40" i="1"/>
  <c r="F40" i="1" s="1"/>
  <c r="H42" i="1"/>
  <c r="I42" i="1" s="1"/>
  <c r="H35" i="1"/>
  <c r="I35" i="1" s="1"/>
  <c r="H34" i="1"/>
  <c r="I34" i="1" s="1"/>
  <c r="H54" i="1"/>
  <c r="I54" i="1" s="1"/>
  <c r="I49" i="1" l="1"/>
  <c r="H68" i="1" l="1"/>
  <c r="I68" i="1" s="1"/>
  <c r="H32" i="1" l="1"/>
  <c r="I32" i="1" s="1"/>
  <c r="H33" i="1"/>
  <c r="I33" i="1" s="1"/>
  <c r="H59" i="1"/>
  <c r="I59" i="1" s="1"/>
  <c r="H25" i="1"/>
  <c r="H37" i="1"/>
  <c r="I37" i="1" s="1"/>
  <c r="H30" i="1"/>
  <c r="I30" i="1" s="1"/>
  <c r="H52" i="1"/>
  <c r="I52" i="1" s="1"/>
  <c r="H26" i="1"/>
  <c r="I26" i="1" s="1"/>
  <c r="H40" i="1"/>
  <c r="I40" i="1" s="1"/>
  <c r="H38" i="1"/>
  <c r="I38" i="1" s="1"/>
  <c r="H85" i="1" l="1"/>
  <c r="H87" i="1" s="1"/>
  <c r="H88" i="1" s="1"/>
  <c r="I25" i="1"/>
  <c r="I85" i="1" s="1"/>
</calcChain>
</file>

<file path=xl/comments1.xml><?xml version="1.0" encoding="utf-8"?>
<comments xmlns="http://schemas.openxmlformats.org/spreadsheetml/2006/main">
  <authors>
    <author>Автор</author>
  </authors>
  <commentList>
    <comment ref="L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<sst xmlns="http://schemas.openxmlformats.org/spreadsheetml/2006/main" count="178" uniqueCount="150">
  <si>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</si>
  <si>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</si>
  <si>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</si>
  <si>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</si>
  <si>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</si>
  <si>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</si>
  <si>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</si>
  <si>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</si>
  <si>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</si>
  <si>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</si>
  <si>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</si>
  <si>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</si>
  <si>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</si>
  <si>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</si>
  <si>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</si>
  <si>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</si>
  <si>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</si>
  <si>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</si>
  <si>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</si>
  <si>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</si>
  <si>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</si>
  <si>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</si>
  <si>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</si>
  <si>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</si>
  <si>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</si>
  <si>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</si>
  <si>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</si>
  <si>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</si>
  <si>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</si>
  <si>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</si>
  <si>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</si>
  <si>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</si>
  <si>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</si>
  <si>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</si>
  <si>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</si>
  <si>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</si>
  <si>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</si>
  <si>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</si>
  <si>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</si>
  <si>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</si>
  <si>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</si>
  <si>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</si>
  <si>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</si>
  <si>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</si>
  <si>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</si>
  <si>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</si>
  <si>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</si>
  <si>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</si>
  <si>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</si>
  <si>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</si>
  <si>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</si>
  <si>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</si>
  <si>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</si>
  <si>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</si>
  <si>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</si>
  <si>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</si>
  <si>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</si>
  <si>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</si>
  <si>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</si>
  <si>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</si>
  <si>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</si>
  <si>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</si>
  <si>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</si>
  <si>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</si>
  <si>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</si>
  <si>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</si>
  <si>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</si>
  <si>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</si>
  <si>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</si>
  <si>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</si>
  <si>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</si>
  <si>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</si>
  <si>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</si>
  <si>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</si>
  <si>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</si>
  <si>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</si>
  <si>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</si>
  <si>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</si>
  <si>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</si>
  <si>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</si>
  <si>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</si>
  <si>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</si>
  <si>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</si>
  <si>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</si>
  <si>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</si>
  <si>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</si>
  <si>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</si>
  <si>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</si>
  <si>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</si>
  <si>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</si>
  <si>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</si>
  <si>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</si>
  <si>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</si>
  <si>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</si>
  <si>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</si>
  <si>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</si>
  <si>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</si>
  <si>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</si>
  <si>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</si>
  <si>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</si>
  <si>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</si>
  <si>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</si>
  <si>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</si>
  <si>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</si>
  <si>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</si>
  <si>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</si>
  <si>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</si>
  <si>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</si>
  <si>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</si>
  <si>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</si>
  <si>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</si>
  <si>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</si>
  <si>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</si>
  <si>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</si>
  <si>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</si>
  <si>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</si>
  <si>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</si>
  <si>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</si>
  <si>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</si>
  <si>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</si>
  <si>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</si>
  <si>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25-40 мм </t>
  </si>
  <si>
    <t>систематическая</t>
  </si>
  <si>
    <t>Пескоподсыпка территории (вх.площ. асфальт)</t>
  </si>
  <si>
    <t>53-002</t>
  </si>
  <si>
    <t>Подметание территории с усовершенствованнным покрытием (вх.площ.)</t>
  </si>
  <si>
    <t>Проверка технического состояния вентканалов</t>
  </si>
  <si>
    <t>Аварийное обслуживание (т/энергия,  ХВ, отведение сточных вод, электрическая энергия)</t>
  </si>
  <si>
    <t>пер. Кирпичный</t>
  </si>
  <si>
    <t>Осмотр системы центрального отопления в декабре, январе, феврале месяце, в начале и конце отопительного сезона</t>
  </si>
  <si>
    <t>33-037</t>
  </si>
  <si>
    <t>Снятие показаний эл.счетчика коммунального назначения</t>
  </si>
  <si>
    <t xml:space="preserve">Техническое обслуживание ВРУ жилых домов </t>
  </si>
  <si>
    <t>11</t>
  </si>
  <si>
    <t>1976</t>
  </si>
  <si>
    <t>Подметание территории с усовершенствованнным покрытием (тротуар)</t>
  </si>
  <si>
    <t xml:space="preserve">в дни снегопада - 52 </t>
  </si>
  <si>
    <t>3-7-1б</t>
  </si>
  <si>
    <t>Осмотр рулонных кровель</t>
  </si>
  <si>
    <t>42-013</t>
  </si>
  <si>
    <t>Осмотр электросетей, арматуры и электрооборудования на чердаках и подвалах</t>
  </si>
  <si>
    <t>31-069</t>
  </si>
  <si>
    <t>Снятие показаний с контрольных точек</t>
  </si>
  <si>
    <t>1 шт</t>
  </si>
  <si>
    <t>Подметание свежего снега с усовершенствованием покрытием (вх.площ.)</t>
  </si>
  <si>
    <t xml:space="preserve">Сдвиг снега с территории с усовершенствованным покрытием (вх.площ)  </t>
  </si>
  <si>
    <t xml:space="preserve">Смазка газового крана до  D50мм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</si>
  <si>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</si>
  <si>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№11 по пер. Кирпичному в г. Ухта</t>
  </si>
  <si>
    <t xml:space="preserve">Приложение № 5
к постановлению
администрации МОГО «Ухта»
от 27 сентября 2021 г. № 2596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</si>
</sst>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0" fontId="16" fillId="0" borderId="3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3" fontId="16" fillId="0" borderId="3" xfId="10" applyNumberFormat="1" applyFont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16" fillId="4" borderId="15" xfId="10" applyFont="1" applyFill="1" applyBorder="1" applyAlignment="1" applyProtection="1">
      <alignment horizontal="center" vertical="center" wrapText="1"/>
      <protection hidden="1"/>
    </xf>
    <xf numFmtId="2" fontId="16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43" fontId="17" fillId="0" borderId="3" xfId="10" applyNumberFormat="1" applyFont="1" applyBorder="1" applyAlignment="1">
      <alignment horizontal="center" vertical="center"/>
    </xf>
    <xf numFmtId="0" fontId="0" fillId="2" borderId="0" xfId="0" applyFill="1"/>
    <xf numFmtId="49" fontId="8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3" fillId="4" borderId="3" xfId="9" applyNumberFormat="1" applyFont="1" applyFill="1" applyBorder="1" applyAlignment="1" applyProtection="1">
      <alignment horizontal="left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10" applyFont="1" applyFill="1" applyBorder="1" applyAlignment="1" applyProtection="1">
      <alignment horizontal="center" vertical="center" wrapText="1"/>
      <protection hidden="1"/>
    </xf>
    <xf numFmtId="49" fontId="16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/>
    </xf>
    <xf numFmtId="4" fontId="16" fillId="0" borderId="3" xfId="1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19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164" fontId="16" fillId="0" borderId="9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15" xfId="10" applyFont="1" applyFill="1" applyBorder="1" applyAlignment="1" applyProtection="1">
      <alignment horizontal="center" vertical="center" wrapText="1"/>
      <protection hidden="1"/>
    </xf>
    <xf numFmtId="49" fontId="16" fillId="4" borderId="14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4" xfId="10" applyNumberFormat="1" applyFont="1" applyFill="1" applyBorder="1" applyAlignment="1" applyProtection="1">
      <alignment horizontal="center" vertical="center" wrapText="1"/>
      <protection hidden="1"/>
    </xf>
    <xf numFmtId="164" fontId="16" fillId="0" borderId="13" xfId="0" applyNumberFormat="1" applyFont="1" applyFill="1" applyBorder="1" applyAlignment="1">
      <alignment horizontal="center" vertical="center" wrapText="1"/>
    </xf>
    <xf numFmtId="0" fontId="16" fillId="0" borderId="18" xfId="10" applyFont="1" applyFill="1" applyBorder="1" applyAlignment="1" applyProtection="1">
      <alignment horizontal="center" vertical="center" wrapText="1"/>
      <protection hidden="1"/>
    </xf>
    <xf numFmtId="49" fontId="16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10" applyNumberFormat="1" applyFont="1" applyFill="1" applyBorder="1" applyAlignment="1" applyProtection="1">
      <alignment horizontal="center" vertical="center" wrapText="1"/>
      <protection hidden="1"/>
    </xf>
    <xf numFmtId="164" fontId="16" fillId="0" borderId="0" xfId="0" applyNumberFormat="1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 applyProtection="1">
      <alignment horizontal="center" vertical="center" wrapText="1"/>
      <protection hidden="1"/>
    </xf>
    <xf numFmtId="49" fontId="16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0" applyFont="1" applyFill="1" applyBorder="1" applyAlignment="1">
      <alignment horizontal="left" vertical="center" wrapText="1"/>
    </xf>
    <xf numFmtId="43" fontId="17" fillId="0" borderId="0" xfId="10" applyNumberFormat="1" applyFont="1" applyAlignment="1">
      <alignment horizontal="center" vertical="center"/>
    </xf>
    <xf numFmtId="0" fontId="16" fillId="0" borderId="3" xfId="7" applyFont="1" applyFill="1" applyBorder="1" applyAlignment="1" applyProtection="1">
      <alignment horizontal="center" vertical="center" wrapText="1"/>
      <protection hidden="1"/>
    </xf>
    <xf numFmtId="49" fontId="16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6" fillId="0" borderId="3" xfId="8" applyFont="1" applyFill="1" applyBorder="1" applyAlignment="1" applyProtection="1">
      <alignment horizontal="center" vertical="center" wrapText="1"/>
      <protection hidden="1"/>
    </xf>
    <xf numFmtId="49" fontId="16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2" borderId="11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8" fillId="4" borderId="17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14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91"/>
  <sheetViews>
    <sheetView tabSelected="1" view="pageBreakPreview" zoomScale="60" zoomScaleNormal="110" workbookViewId="0">
      <selection activeCell="H10" sqref="H10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0.140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2" customWidth="1"/>
  </cols>
  <sheetData>
    <row r="1" spans="1:9" ht="15" customHeight="1" x14ac:dyDescent="0.25">
      <c r="B1" s="146"/>
      <c r="C1" s="146"/>
      <c r="D1" s="146"/>
      <c r="E1" s="146"/>
      <c r="F1" s="146"/>
      <c r="G1" s="146"/>
      <c r="H1" s="146"/>
      <c r="I1" s="146"/>
    </row>
    <row r="2" spans="1:9" ht="15" customHeight="1" x14ac:dyDescent="0.25">
      <c r="B2" s="121"/>
      <c r="C2" s="147"/>
      <c r="D2" s="147"/>
      <c r="E2" s="147"/>
      <c r="F2" s="149" t="s">
        <v>149</v>
      </c>
      <c r="G2" s="149"/>
      <c r="H2" s="149"/>
      <c r="I2" s="149"/>
    </row>
    <row r="3" spans="1:9" ht="42.75" customHeight="1" x14ac:dyDescent="0.25">
      <c r="B3" s="121"/>
      <c r="C3" s="121"/>
      <c r="D3" s="121"/>
      <c r="E3" s="148"/>
      <c r="F3" s="149"/>
      <c r="G3" s="149"/>
      <c r="H3" s="149"/>
      <c r="I3" s="149"/>
    </row>
    <row r="4" spans="1:9" ht="15" customHeight="1" x14ac:dyDescent="0.25">
      <c r="B4" s="146"/>
      <c r="C4" s="146"/>
      <c r="D4" s="146"/>
      <c r="E4" s="146"/>
      <c r="F4" s="149"/>
      <c r="G4" s="149"/>
      <c r="H4" s="149"/>
      <c r="I4" s="149"/>
    </row>
    <row r="5" spans="1:9" ht="15" customHeight="1" x14ac:dyDescent="0.25">
      <c r="C5" s="11"/>
      <c r="D5" s="11"/>
      <c r="E5" s="11"/>
      <c r="F5" s="149"/>
      <c r="G5" s="149"/>
      <c r="H5" s="149"/>
      <c r="I5" s="149"/>
    </row>
    <row r="6" spans="1:9" ht="15" customHeight="1" x14ac:dyDescent="0.3">
      <c r="A6" s="1"/>
      <c r="B6" s="24" t="s">
        <v>27</v>
      </c>
      <c r="C6" s="130" t="s">
        <v>128</v>
      </c>
      <c r="D6" s="131"/>
      <c r="E6" s="132"/>
      <c r="F6" s="21"/>
      <c r="G6" s="21"/>
      <c r="H6" s="21"/>
      <c r="I6" s="21"/>
    </row>
    <row r="7" spans="1:9" ht="15" customHeight="1" x14ac:dyDescent="0.3">
      <c r="A7" s="1"/>
      <c r="B7" s="24" t="s">
        <v>28</v>
      </c>
      <c r="C7" s="127" t="s">
        <v>133</v>
      </c>
      <c r="D7" s="128"/>
      <c r="E7" s="129"/>
      <c r="F7" s="21"/>
      <c r="G7" s="21"/>
      <c r="H7" s="21"/>
      <c r="I7" s="21"/>
    </row>
    <row r="8" spans="1:9" ht="15" customHeight="1" x14ac:dyDescent="0.3">
      <c r="A8" s="1"/>
      <c r="B8" s="24" t="s">
        <v>29</v>
      </c>
      <c r="C8" s="127" t="s">
        <v>134</v>
      </c>
      <c r="D8" s="128"/>
      <c r="E8" s="129"/>
      <c r="F8" s="21"/>
      <c r="G8" s="21"/>
      <c r="H8" s="21"/>
      <c r="I8" s="21"/>
    </row>
    <row r="9" spans="1:9" ht="15" customHeight="1" x14ac:dyDescent="0.3">
      <c r="A9" s="1"/>
      <c r="B9" s="24" t="s">
        <v>30</v>
      </c>
      <c r="C9" s="130" t="s">
        <v>108</v>
      </c>
      <c r="D9" s="131"/>
      <c r="E9" s="132"/>
      <c r="F9" s="21"/>
      <c r="G9" s="21"/>
      <c r="H9" s="21"/>
      <c r="I9" s="21"/>
    </row>
    <row r="10" spans="1:9" ht="15" customHeight="1" x14ac:dyDescent="0.3">
      <c r="A10" s="1"/>
      <c r="B10" s="24" t="s">
        <v>31</v>
      </c>
      <c r="C10" s="130">
        <v>3</v>
      </c>
      <c r="D10" s="131"/>
      <c r="E10" s="132"/>
      <c r="F10" s="21"/>
      <c r="G10" s="21"/>
      <c r="H10" s="21"/>
      <c r="I10" s="21"/>
    </row>
    <row r="11" spans="1:9" ht="15" customHeight="1" x14ac:dyDescent="0.3">
      <c r="A11" s="1"/>
      <c r="B11" s="24" t="s">
        <v>32</v>
      </c>
      <c r="C11" s="130">
        <v>3</v>
      </c>
      <c r="D11" s="131"/>
      <c r="E11" s="132"/>
      <c r="F11" s="21"/>
      <c r="G11" s="21"/>
      <c r="H11" s="21"/>
      <c r="I11" s="21"/>
    </row>
    <row r="12" spans="1:9" ht="15" customHeight="1" x14ac:dyDescent="0.3">
      <c r="A12" s="1"/>
      <c r="B12" s="24" t="s">
        <v>103</v>
      </c>
      <c r="C12" s="130">
        <v>32</v>
      </c>
      <c r="D12" s="131"/>
      <c r="E12" s="132"/>
      <c r="F12" s="21"/>
      <c r="G12" s="21"/>
      <c r="H12" s="21"/>
      <c r="I12" s="21"/>
    </row>
    <row r="13" spans="1:9" ht="15" customHeight="1" x14ac:dyDescent="0.3">
      <c r="A13" s="1"/>
      <c r="B13" s="24" t="s">
        <v>33</v>
      </c>
      <c r="C13" s="123">
        <v>1320.5</v>
      </c>
      <c r="D13" s="124"/>
      <c r="E13" s="125"/>
      <c r="F13" s="21"/>
      <c r="G13" s="21"/>
      <c r="H13" s="21"/>
      <c r="I13" s="21"/>
    </row>
    <row r="14" spans="1:9" ht="15" customHeight="1" x14ac:dyDescent="0.25">
      <c r="A14" s="1"/>
      <c r="B14" s="24" t="s">
        <v>47</v>
      </c>
      <c r="C14" s="126">
        <v>837.6</v>
      </c>
      <c r="D14" s="126"/>
      <c r="E14" s="126"/>
      <c r="F14" s="37"/>
      <c r="G14" s="14"/>
      <c r="H14" s="3"/>
      <c r="I14" s="19"/>
    </row>
    <row r="15" spans="1:9" ht="15" customHeight="1" x14ac:dyDescent="0.25">
      <c r="A15" s="1"/>
      <c r="B15" s="24" t="s">
        <v>48</v>
      </c>
      <c r="C15" s="139"/>
      <c r="D15" s="139"/>
      <c r="E15" s="139"/>
      <c r="F15" s="37"/>
      <c r="G15" s="14"/>
      <c r="H15" s="3"/>
      <c r="I15" s="19"/>
    </row>
    <row r="16" spans="1:9" ht="28.5" customHeight="1" x14ac:dyDescent="0.25">
      <c r="A16" s="1"/>
      <c r="B16" s="24" t="s">
        <v>68</v>
      </c>
      <c r="C16" s="142">
        <v>136.19999999999999</v>
      </c>
      <c r="D16" s="142"/>
      <c r="E16" s="142"/>
      <c r="F16" s="37"/>
      <c r="G16" s="14"/>
      <c r="H16" s="3"/>
      <c r="I16" s="19"/>
    </row>
    <row r="17" spans="1:10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10" ht="15" customHeight="1" x14ac:dyDescent="0.25">
      <c r="A18" s="143" t="s">
        <v>147</v>
      </c>
      <c r="B18" s="143"/>
      <c r="C18" s="143"/>
      <c r="D18" s="143"/>
      <c r="E18" s="143"/>
      <c r="F18" s="143"/>
      <c r="G18" s="143"/>
      <c r="H18" s="143"/>
      <c r="I18" s="143"/>
      <c r="J18" s="120"/>
    </row>
    <row r="19" spans="1:10" ht="15" customHeight="1" x14ac:dyDescent="0.25">
      <c r="A19" s="143" t="s">
        <v>148</v>
      </c>
      <c r="B19" s="143"/>
      <c r="C19" s="143"/>
      <c r="D19" s="143"/>
      <c r="E19" s="143"/>
      <c r="F19" s="143"/>
      <c r="G19" s="143"/>
      <c r="H19" s="143"/>
      <c r="I19" s="143"/>
      <c r="J19" s="143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0" ht="91.5" customHeight="1" x14ac:dyDescent="0.25">
      <c r="A21" s="4" t="s">
        <v>0</v>
      </c>
      <c r="B21" s="4" t="s">
        <v>1</v>
      </c>
      <c r="C21" s="4" t="s">
        <v>2</v>
      </c>
      <c r="D21" s="4" t="s">
        <v>3</v>
      </c>
      <c r="E21" s="4" t="s">
        <v>4</v>
      </c>
      <c r="F21" s="4" t="s">
        <v>70</v>
      </c>
      <c r="G21" s="4" t="s">
        <v>5</v>
      </c>
      <c r="H21" s="5" t="s">
        <v>71</v>
      </c>
      <c r="I21" s="38" t="s">
        <v>6</v>
      </c>
    </row>
    <row r="22" spans="1:10" ht="15" customHeight="1" x14ac:dyDescent="0.25">
      <c r="A22" s="12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5">
        <v>7</v>
      </c>
      <c r="H22" s="7">
        <v>8</v>
      </c>
      <c r="I22" s="39">
        <v>9</v>
      </c>
    </row>
    <row r="23" spans="1:10" s="19" customFormat="1" ht="15" customHeight="1" x14ac:dyDescent="0.25">
      <c r="A23" s="138" t="s">
        <v>7</v>
      </c>
      <c r="B23" s="138"/>
      <c r="C23" s="138"/>
      <c r="D23" s="138"/>
      <c r="E23" s="138"/>
      <c r="F23" s="138"/>
      <c r="G23" s="138"/>
      <c r="H23" s="138"/>
      <c r="I23" s="138"/>
    </row>
    <row r="24" spans="1:10" s="19" customFormat="1" ht="31.5" customHeight="1" x14ac:dyDescent="0.25">
      <c r="A24" s="65" t="s">
        <v>49</v>
      </c>
      <c r="B24" s="26" t="s">
        <v>41</v>
      </c>
      <c r="C24" s="65" t="s">
        <v>8</v>
      </c>
      <c r="D24" s="65">
        <f>2*26</f>
        <v>52</v>
      </c>
      <c r="E24" s="65">
        <f>127.8/100</f>
        <v>1.278</v>
      </c>
      <c r="F24" s="65">
        <f t="shared" ref="F24:F26" si="0">D24*E24</f>
        <v>66.456000000000003</v>
      </c>
      <c r="G24" s="30">
        <v>247.67</v>
      </c>
      <c r="H24" s="67">
        <f>G24*F24</f>
        <v>16459.157520000001</v>
      </c>
      <c r="I24" s="27">
        <f>H24/C13/12</f>
        <v>1.0386947822794397</v>
      </c>
    </row>
    <row r="25" spans="1:10" s="20" customFormat="1" ht="15" customHeight="1" x14ac:dyDescent="0.2">
      <c r="A25" s="65" t="s">
        <v>50</v>
      </c>
      <c r="B25" s="26" t="s">
        <v>42</v>
      </c>
      <c r="C25" s="65" t="s">
        <v>8</v>
      </c>
      <c r="D25" s="65">
        <f>12</f>
        <v>12</v>
      </c>
      <c r="E25" s="28">
        <f>E24</f>
        <v>1.278</v>
      </c>
      <c r="F25" s="65">
        <f t="shared" si="0"/>
        <v>15.336</v>
      </c>
      <c r="G25" s="30">
        <v>643.5</v>
      </c>
      <c r="H25" s="27">
        <f>F25*G25</f>
        <v>9868.7160000000003</v>
      </c>
      <c r="I25" s="27">
        <f>H25/12/C13</f>
        <v>0.62278909503975766</v>
      </c>
    </row>
    <row r="26" spans="1:10" s="20" customFormat="1" ht="15" customHeight="1" x14ac:dyDescent="0.2">
      <c r="A26" s="50" t="s">
        <v>51</v>
      </c>
      <c r="B26" s="51" t="s">
        <v>40</v>
      </c>
      <c r="C26" s="52" t="s">
        <v>8</v>
      </c>
      <c r="D26" s="65">
        <v>12</v>
      </c>
      <c r="E26" s="28">
        <f>(9*3)/100</f>
        <v>0.27</v>
      </c>
      <c r="F26" s="65">
        <f t="shared" si="0"/>
        <v>3.24</v>
      </c>
      <c r="G26" s="30">
        <v>307.72000000000003</v>
      </c>
      <c r="H26" s="27">
        <f>G26*F26</f>
        <v>997.0128000000002</v>
      </c>
      <c r="I26" s="27">
        <f>H26/12/C13</f>
        <v>6.2918894358197669E-2</v>
      </c>
    </row>
    <row r="27" spans="1:10" s="20" customFormat="1" ht="20.25" customHeight="1" x14ac:dyDescent="0.2">
      <c r="A27" s="65"/>
      <c r="B27" s="26" t="s">
        <v>52</v>
      </c>
      <c r="C27" s="65" t="s">
        <v>10</v>
      </c>
      <c r="D27" s="88" t="s">
        <v>122</v>
      </c>
      <c r="E27" s="27">
        <v>50</v>
      </c>
      <c r="F27" s="27">
        <f>50*12</f>
        <v>600</v>
      </c>
      <c r="G27" s="27">
        <v>2.4500000000000002</v>
      </c>
      <c r="H27" s="27">
        <f>F27*G27</f>
        <v>1470</v>
      </c>
      <c r="I27" s="27">
        <f>H27/12/C13</f>
        <v>9.2767890950397572E-2</v>
      </c>
    </row>
    <row r="28" spans="1:10" s="2" customFormat="1" ht="19.5" customHeight="1" x14ac:dyDescent="0.25">
      <c r="A28" s="133" t="s">
        <v>11</v>
      </c>
      <c r="B28" s="134"/>
      <c r="C28" s="134"/>
      <c r="D28" s="134"/>
      <c r="E28" s="134"/>
      <c r="F28" s="134"/>
      <c r="G28" s="134"/>
      <c r="H28" s="87"/>
      <c r="I28" s="87"/>
    </row>
    <row r="29" spans="1:10" s="2" customFormat="1" ht="15" customHeight="1" x14ac:dyDescent="0.25">
      <c r="A29" s="133" t="s">
        <v>93</v>
      </c>
      <c r="B29" s="134"/>
      <c r="C29" s="134"/>
      <c r="D29" s="134"/>
      <c r="E29" s="134"/>
      <c r="F29" s="134"/>
      <c r="G29" s="134"/>
      <c r="H29" s="40"/>
      <c r="I29" s="87"/>
    </row>
    <row r="30" spans="1:10" s="20" customFormat="1" ht="27" customHeight="1" x14ac:dyDescent="0.2">
      <c r="A30" s="68" t="s">
        <v>53</v>
      </c>
      <c r="B30" s="69" t="s">
        <v>125</v>
      </c>
      <c r="C30" s="68" t="s">
        <v>12</v>
      </c>
      <c r="D30" s="68">
        <f>3*26</f>
        <v>78</v>
      </c>
      <c r="E30" s="27">
        <f>30/1000</f>
        <v>0.03</v>
      </c>
      <c r="F30" s="70">
        <f>D30*E30</f>
        <v>2.34</v>
      </c>
      <c r="G30" s="30">
        <v>365.26</v>
      </c>
      <c r="H30" s="67">
        <f>ROUND(F30*G30,2)</f>
        <v>854.71</v>
      </c>
      <c r="I30" s="71">
        <f>H30/12/C13</f>
        <v>5.3938533383819265E-2</v>
      </c>
    </row>
    <row r="31" spans="1:10" s="20" customFormat="1" ht="27" customHeight="1" x14ac:dyDescent="0.2">
      <c r="A31" s="68" t="s">
        <v>124</v>
      </c>
      <c r="B31" s="69" t="s">
        <v>135</v>
      </c>
      <c r="C31" s="68" t="s">
        <v>12</v>
      </c>
      <c r="D31" s="68">
        <v>26</v>
      </c>
      <c r="E31" s="27">
        <f>175/1000</f>
        <v>0.17499999999999999</v>
      </c>
      <c r="F31" s="70">
        <f>D31*E31</f>
        <v>4.55</v>
      </c>
      <c r="G31" s="30">
        <v>365.26</v>
      </c>
      <c r="H31" s="67">
        <f>F31*G31</f>
        <v>1661.933</v>
      </c>
      <c r="I31" s="71">
        <f>H31/12/C13</f>
        <v>0.10488028524548781</v>
      </c>
    </row>
    <row r="32" spans="1:10" s="20" customFormat="1" ht="28.5" customHeight="1" x14ac:dyDescent="0.2">
      <c r="A32" s="85" t="s">
        <v>54</v>
      </c>
      <c r="B32" s="26" t="s">
        <v>106</v>
      </c>
      <c r="C32" s="65" t="s">
        <v>12</v>
      </c>
      <c r="D32" s="65">
        <f xml:space="preserve"> 6</f>
        <v>6</v>
      </c>
      <c r="E32" s="27">
        <f>(175+107+1071+453)/1000</f>
        <v>1.806</v>
      </c>
      <c r="F32" s="70">
        <f>D32*E32</f>
        <v>10.836</v>
      </c>
      <c r="G32" s="30">
        <v>220.16</v>
      </c>
      <c r="H32" s="27">
        <f>F32*G32</f>
        <v>2385.6537600000001</v>
      </c>
      <c r="I32" s="29">
        <f>H32/12/C13</f>
        <v>0.15055242711094283</v>
      </c>
    </row>
    <row r="33" spans="1:12" s="20" customFormat="1" ht="28.5" customHeight="1" x14ac:dyDescent="0.2">
      <c r="A33" s="85" t="s">
        <v>55</v>
      </c>
      <c r="B33" s="26" t="s">
        <v>13</v>
      </c>
      <c r="C33" s="65" t="s">
        <v>12</v>
      </c>
      <c r="D33" s="65">
        <v>1</v>
      </c>
      <c r="E33" s="27">
        <f>(1071+453)/1000</f>
        <v>1.524</v>
      </c>
      <c r="F33" s="70">
        <f>D33*E33</f>
        <v>1.524</v>
      </c>
      <c r="G33" s="30">
        <v>4265.5600000000004</v>
      </c>
      <c r="H33" s="27">
        <f>F33*G33</f>
        <v>6500.7134400000004</v>
      </c>
      <c r="I33" s="29">
        <f>H33/12/C13</f>
        <v>0.41024318061340403</v>
      </c>
    </row>
    <row r="34" spans="1:12" s="20" customFormat="1" ht="24" customHeight="1" x14ac:dyDescent="0.2">
      <c r="A34" s="65" t="s">
        <v>76</v>
      </c>
      <c r="B34" s="26" t="s">
        <v>77</v>
      </c>
      <c r="C34" s="65" t="s">
        <v>12</v>
      </c>
      <c r="D34" s="65" t="s">
        <v>24</v>
      </c>
      <c r="E34" s="27">
        <f>453/1000</f>
        <v>0.45300000000000001</v>
      </c>
      <c r="F34" s="27">
        <f>E34*3</f>
        <v>1.359</v>
      </c>
      <c r="G34" s="30">
        <v>990.71</v>
      </c>
      <c r="H34" s="27">
        <f>F34*G34</f>
        <v>1346.3748900000001</v>
      </c>
      <c r="I34" s="29">
        <f>H34/12/C13</f>
        <v>8.4966230594471795E-2</v>
      </c>
    </row>
    <row r="35" spans="1:12" s="20" customFormat="1" ht="20.25" customHeight="1" x14ac:dyDescent="0.2">
      <c r="A35" s="65" t="s">
        <v>78</v>
      </c>
      <c r="B35" s="26" t="s">
        <v>79</v>
      </c>
      <c r="C35" s="65" t="s">
        <v>12</v>
      </c>
      <c r="D35" s="65" t="s">
        <v>24</v>
      </c>
      <c r="E35" s="27">
        <f>695/1000</f>
        <v>0.69499999999999995</v>
      </c>
      <c r="F35" s="27">
        <f>E35*3</f>
        <v>2.085</v>
      </c>
      <c r="G35" s="30">
        <v>660.47563056191257</v>
      </c>
      <c r="H35" s="27">
        <f>F35*G35</f>
        <v>1377.0916897215877</v>
      </c>
      <c r="I35" s="29">
        <f>H35/12/C13</f>
        <v>8.6904688231830604E-2</v>
      </c>
    </row>
    <row r="36" spans="1:12" s="2" customFormat="1" ht="15" customHeight="1" x14ac:dyDescent="0.25">
      <c r="A36" s="144" t="s">
        <v>94</v>
      </c>
      <c r="B36" s="145"/>
      <c r="C36" s="145"/>
      <c r="D36" s="145"/>
      <c r="E36" s="145"/>
      <c r="F36" s="145"/>
      <c r="G36" s="145"/>
      <c r="H36" s="33"/>
      <c r="I36" s="33"/>
    </row>
    <row r="37" spans="1:12" s="20" customFormat="1" ht="34.5" customHeight="1" x14ac:dyDescent="0.2">
      <c r="A37" s="76" t="s">
        <v>56</v>
      </c>
      <c r="B37" s="26" t="s">
        <v>144</v>
      </c>
      <c r="C37" s="65" t="s">
        <v>12</v>
      </c>
      <c r="D37" s="65">
        <f>3*26</f>
        <v>78</v>
      </c>
      <c r="E37" s="27">
        <f>(30)/1000</f>
        <v>0.03</v>
      </c>
      <c r="F37" s="27">
        <f>D37*E37</f>
        <v>2.34</v>
      </c>
      <c r="G37" s="30">
        <v>495.36</v>
      </c>
      <c r="H37" s="70">
        <f>F37*G37</f>
        <v>1159.1424</v>
      </c>
      <c r="I37" s="29">
        <f>H37/12/C13</f>
        <v>7.3150473305566066E-2</v>
      </c>
      <c r="J37" s="74"/>
    </row>
    <row r="38" spans="1:12" s="20" customFormat="1" ht="39" customHeight="1" x14ac:dyDescent="0.25">
      <c r="A38" s="76" t="s">
        <v>57</v>
      </c>
      <c r="B38" s="26" t="s">
        <v>145</v>
      </c>
      <c r="C38" s="65" t="s">
        <v>12</v>
      </c>
      <c r="D38" s="68" t="s">
        <v>136</v>
      </c>
      <c r="E38" s="28">
        <f>E37</f>
        <v>0.03</v>
      </c>
      <c r="F38" s="27">
        <f>E38*52</f>
        <v>1.56</v>
      </c>
      <c r="G38" s="30">
        <v>2969.63</v>
      </c>
      <c r="H38" s="70">
        <f>F38*G38</f>
        <v>4632.6228000000001</v>
      </c>
      <c r="I38" s="29">
        <f>H38/12/C13</f>
        <v>0.29235282090117382</v>
      </c>
      <c r="L38" s="2"/>
    </row>
    <row r="39" spans="1:12" s="20" customFormat="1" ht="17.25" customHeight="1" x14ac:dyDescent="0.2">
      <c r="A39" s="76" t="s">
        <v>57</v>
      </c>
      <c r="B39" s="26" t="s">
        <v>107</v>
      </c>
      <c r="C39" s="65" t="s">
        <v>12</v>
      </c>
      <c r="D39" s="68">
        <f>6</f>
        <v>6</v>
      </c>
      <c r="E39" s="28">
        <f>107/1000</f>
        <v>0.107</v>
      </c>
      <c r="F39" s="27">
        <f>D39*E39</f>
        <v>0.64200000000000002</v>
      </c>
      <c r="G39" s="30">
        <v>2969.63</v>
      </c>
      <c r="H39" s="70">
        <f>F39*G39</f>
        <v>1906.5024600000002</v>
      </c>
      <c r="I39" s="29">
        <f>H39/12/C13</f>
        <v>0.12031443014009846</v>
      </c>
    </row>
    <row r="40" spans="1:12" s="20" customFormat="1" ht="15" customHeight="1" x14ac:dyDescent="0.2">
      <c r="A40" s="65" t="s">
        <v>58</v>
      </c>
      <c r="B40" s="26" t="s">
        <v>123</v>
      </c>
      <c r="C40" s="65" t="s">
        <v>12</v>
      </c>
      <c r="D40" s="65">
        <f>2*26</f>
        <v>52</v>
      </c>
      <c r="E40" s="27">
        <f>(30+49.9)*0.3/1000</f>
        <v>2.3970000000000002E-2</v>
      </c>
      <c r="F40" s="27">
        <f>D40*E40</f>
        <v>1.24644</v>
      </c>
      <c r="G40" s="30">
        <v>605.44000000000005</v>
      </c>
      <c r="H40" s="27">
        <f>F40*G40</f>
        <v>754.64463360000002</v>
      </c>
      <c r="I40" s="29">
        <f>H40/12/C13</f>
        <v>4.7623667398712606E-2</v>
      </c>
    </row>
    <row r="41" spans="1:12" s="17" customFormat="1" ht="15" customHeight="1" x14ac:dyDescent="0.2">
      <c r="A41" s="76"/>
      <c r="B41" s="89" t="s">
        <v>16</v>
      </c>
      <c r="C41" s="76" t="s">
        <v>9</v>
      </c>
      <c r="D41" s="76"/>
      <c r="E41" s="90"/>
      <c r="F41" s="90">
        <v>1</v>
      </c>
      <c r="G41" s="31">
        <v>286.67</v>
      </c>
      <c r="H41" s="90">
        <f>F41*G41</f>
        <v>286.67</v>
      </c>
      <c r="I41" s="29">
        <f>H41/12/C13</f>
        <v>1.8091000883503724E-2</v>
      </c>
    </row>
    <row r="42" spans="1:12" s="17" customFormat="1" ht="15" customHeight="1" x14ac:dyDescent="0.2">
      <c r="A42" s="65"/>
      <c r="B42" s="26" t="s">
        <v>72</v>
      </c>
      <c r="C42" s="65" t="s">
        <v>15</v>
      </c>
      <c r="D42" s="65" t="s">
        <v>24</v>
      </c>
      <c r="E42" s="91"/>
      <c r="F42" s="27">
        <v>1</v>
      </c>
      <c r="G42" s="31">
        <v>1782.05</v>
      </c>
      <c r="H42" s="27">
        <f>G42*F42</f>
        <v>1782.05</v>
      </c>
      <c r="I42" s="29">
        <f>H42/12/C13</f>
        <v>0.11246055786949388</v>
      </c>
    </row>
    <row r="43" spans="1:12" s="2" customFormat="1" ht="15" customHeight="1" x14ac:dyDescent="0.25">
      <c r="A43" s="133" t="s">
        <v>18</v>
      </c>
      <c r="B43" s="134"/>
      <c r="C43" s="134"/>
      <c r="D43" s="134"/>
      <c r="E43" s="134"/>
      <c r="F43" s="134"/>
      <c r="G43" s="134"/>
      <c r="H43" s="87"/>
      <c r="I43" s="87"/>
    </row>
    <row r="44" spans="1:12" s="2" customFormat="1" ht="15" customHeight="1" x14ac:dyDescent="0.25">
      <c r="A44" s="133" t="s">
        <v>67</v>
      </c>
      <c r="B44" s="134"/>
      <c r="C44" s="134"/>
      <c r="D44" s="134"/>
      <c r="E44" s="134"/>
      <c r="F44" s="134"/>
      <c r="G44" s="134"/>
      <c r="H44" s="87"/>
      <c r="I44" s="87"/>
    </row>
    <row r="45" spans="1:12" s="20" customFormat="1" ht="15" customHeight="1" x14ac:dyDescent="0.2">
      <c r="A45" s="92" t="s">
        <v>137</v>
      </c>
      <c r="B45" s="93" t="s">
        <v>138</v>
      </c>
      <c r="C45" s="94" t="s">
        <v>12</v>
      </c>
      <c r="D45" s="65">
        <v>2</v>
      </c>
      <c r="E45" s="95">
        <f>650/1000</f>
        <v>0.65</v>
      </c>
      <c r="F45" s="70">
        <f>D45*E45</f>
        <v>1.3</v>
      </c>
      <c r="G45" s="30">
        <v>1085.19</v>
      </c>
      <c r="H45" s="27">
        <f>F45*G45</f>
        <v>1410.7470000000001</v>
      </c>
      <c r="I45" s="29">
        <f>H45/12/C13</f>
        <v>8.9028587656190844E-2</v>
      </c>
    </row>
    <row r="46" spans="1:12" s="20" customFormat="1" ht="15" customHeight="1" x14ac:dyDescent="0.2">
      <c r="A46" s="96" t="s">
        <v>109</v>
      </c>
      <c r="B46" s="97" t="s">
        <v>110</v>
      </c>
      <c r="C46" s="98" t="s">
        <v>12</v>
      </c>
      <c r="D46" s="65">
        <v>2</v>
      </c>
      <c r="E46" s="99">
        <f>1320.5/1000</f>
        <v>1.3205</v>
      </c>
      <c r="F46" s="70">
        <f t="shared" ref="F46:F53" si="1">D46*E46</f>
        <v>2.641</v>
      </c>
      <c r="G46" s="30">
        <v>829.45847519865799</v>
      </c>
      <c r="H46" s="70">
        <f>F46*G46</f>
        <v>2190.599832999656</v>
      </c>
      <c r="I46" s="29">
        <f>H46/12/C13</f>
        <v>0.13824307919977635</v>
      </c>
    </row>
    <row r="47" spans="1:12" s="20" customFormat="1" ht="21" customHeight="1" x14ac:dyDescent="0.2">
      <c r="A47" s="65" t="s">
        <v>59</v>
      </c>
      <c r="B47" s="26" t="s">
        <v>35</v>
      </c>
      <c r="C47" s="65" t="s">
        <v>12</v>
      </c>
      <c r="D47" s="65">
        <v>1</v>
      </c>
      <c r="E47" s="100">
        <f>1320.5/1000</f>
        <v>1.3205</v>
      </c>
      <c r="F47" s="70">
        <f t="shared" si="1"/>
        <v>1.3205</v>
      </c>
      <c r="G47" s="30">
        <v>829.46</v>
      </c>
      <c r="H47" s="70">
        <f t="shared" ref="H47:H54" si="2">F47*G47</f>
        <v>1095.3019300000001</v>
      </c>
      <c r="I47" s="29">
        <f>H47/12/C13</f>
        <v>6.9121666666666678E-2</v>
      </c>
    </row>
    <row r="48" spans="1:12" s="20" customFormat="1" ht="18.75" customHeight="1" x14ac:dyDescent="0.2">
      <c r="A48" s="65" t="s">
        <v>111</v>
      </c>
      <c r="B48" s="26" t="s">
        <v>112</v>
      </c>
      <c r="C48" s="65" t="s">
        <v>12</v>
      </c>
      <c r="D48" s="65">
        <v>1</v>
      </c>
      <c r="E48" s="100">
        <f>1320.5/1000</f>
        <v>1.3205</v>
      </c>
      <c r="F48" s="70">
        <f t="shared" si="1"/>
        <v>1.3205</v>
      </c>
      <c r="G48" s="30">
        <v>868.54246256911802</v>
      </c>
      <c r="H48" s="70">
        <f>F48*G48</f>
        <v>1146.9103218225202</v>
      </c>
      <c r="I48" s="29">
        <f>H48/12/C13</f>
        <v>7.2378538547426485E-2</v>
      </c>
    </row>
    <row r="49" spans="1:11" s="20" customFormat="1" ht="43.5" customHeight="1" x14ac:dyDescent="0.2">
      <c r="A49" s="65" t="s">
        <v>60</v>
      </c>
      <c r="B49" s="26" t="s">
        <v>129</v>
      </c>
      <c r="C49" s="65" t="s">
        <v>12</v>
      </c>
      <c r="D49" s="65">
        <v>5</v>
      </c>
      <c r="E49" s="101">
        <f>30/1000</f>
        <v>0.03</v>
      </c>
      <c r="F49" s="70">
        <f>D49*E49</f>
        <v>0.15</v>
      </c>
      <c r="G49" s="30">
        <v>1770.28</v>
      </c>
      <c r="H49" s="70">
        <f>F49*G49</f>
        <v>265.54199999999997</v>
      </c>
      <c r="I49" s="29">
        <f>H49/12/C13</f>
        <v>1.6757667550170389E-2</v>
      </c>
    </row>
    <row r="50" spans="1:11" s="20" customFormat="1" ht="33" customHeight="1" x14ac:dyDescent="0.2">
      <c r="A50" s="65" t="s">
        <v>139</v>
      </c>
      <c r="B50" s="26" t="s">
        <v>140</v>
      </c>
      <c r="C50" s="65" t="s">
        <v>12</v>
      </c>
      <c r="D50" s="65">
        <v>2</v>
      </c>
      <c r="E50" s="101">
        <f>30/1000</f>
        <v>0.03</v>
      </c>
      <c r="F50" s="70">
        <f>D50*E50</f>
        <v>0.06</v>
      </c>
      <c r="G50" s="30">
        <v>1770.28</v>
      </c>
      <c r="H50" s="70">
        <f>F50*G50</f>
        <v>106.21679999999999</v>
      </c>
      <c r="I50" s="29">
        <f>H50/12/C13</f>
        <v>6.7030670200681555E-3</v>
      </c>
    </row>
    <row r="51" spans="1:11" s="20" customFormat="1" ht="27.75" customHeight="1" x14ac:dyDescent="0.2">
      <c r="A51" s="65" t="s">
        <v>73</v>
      </c>
      <c r="B51" s="26" t="s">
        <v>74</v>
      </c>
      <c r="C51" s="65" t="s">
        <v>12</v>
      </c>
      <c r="D51" s="65">
        <v>2</v>
      </c>
      <c r="E51" s="117">
        <f>1320.5/1000</f>
        <v>1.3205</v>
      </c>
      <c r="F51" s="70">
        <f t="shared" si="1"/>
        <v>2.641</v>
      </c>
      <c r="G51" s="30">
        <v>1770.28</v>
      </c>
      <c r="H51" s="70">
        <f t="shared" si="2"/>
        <v>4675.3094799999999</v>
      </c>
      <c r="I51" s="29">
        <f>H51/12/C13</f>
        <v>0.29504666666666668</v>
      </c>
    </row>
    <row r="52" spans="1:11" s="20" customFormat="1" ht="24" customHeight="1" x14ac:dyDescent="0.2">
      <c r="A52" s="65" t="s">
        <v>61</v>
      </c>
      <c r="B52" s="26" t="s">
        <v>19</v>
      </c>
      <c r="C52" s="65" t="s">
        <v>20</v>
      </c>
      <c r="D52" s="76">
        <v>2</v>
      </c>
      <c r="E52" s="100">
        <f>1/100</f>
        <v>0.01</v>
      </c>
      <c r="F52" s="70">
        <f t="shared" si="1"/>
        <v>0.02</v>
      </c>
      <c r="G52" s="30">
        <v>8245.07</v>
      </c>
      <c r="H52" s="70">
        <f t="shared" si="2"/>
        <v>164.9014</v>
      </c>
      <c r="I52" s="29">
        <f>H52/12/C13</f>
        <v>1.0406500063107407E-2</v>
      </c>
      <c r="K52" s="22"/>
    </row>
    <row r="53" spans="1:11" s="20" customFormat="1" ht="28.5" customHeight="1" x14ac:dyDescent="0.2">
      <c r="A53" s="102" t="s">
        <v>113</v>
      </c>
      <c r="B53" s="103" t="s">
        <v>114</v>
      </c>
      <c r="C53" s="104" t="s">
        <v>115</v>
      </c>
      <c r="D53" s="65">
        <v>2</v>
      </c>
      <c r="E53" s="27">
        <f>9/100</f>
        <v>0.09</v>
      </c>
      <c r="F53" s="70">
        <f t="shared" si="1"/>
        <v>0.18</v>
      </c>
      <c r="G53" s="30">
        <v>3983.1226912313464</v>
      </c>
      <c r="H53" s="70">
        <f t="shared" si="2"/>
        <v>716.96208442164232</v>
      </c>
      <c r="I53" s="29">
        <f>H53/12/C13</f>
        <v>4.5245619362718814E-2</v>
      </c>
      <c r="K53" s="22"/>
    </row>
    <row r="54" spans="1:11" s="20" customFormat="1" ht="21" customHeight="1" x14ac:dyDescent="0.2">
      <c r="A54" s="65" t="s">
        <v>62</v>
      </c>
      <c r="B54" s="26" t="s">
        <v>126</v>
      </c>
      <c r="C54" s="65" t="s">
        <v>17</v>
      </c>
      <c r="D54" s="65">
        <v>3</v>
      </c>
      <c r="E54" s="91">
        <v>67</v>
      </c>
      <c r="F54" s="70">
        <f>D54*E54</f>
        <v>201</v>
      </c>
      <c r="G54" s="30">
        <v>81.72</v>
      </c>
      <c r="H54" s="27">
        <f t="shared" si="2"/>
        <v>16425.72</v>
      </c>
      <c r="I54" s="29">
        <f>H54/12/C13</f>
        <v>1.0365846270352141</v>
      </c>
    </row>
    <row r="55" spans="1:11" s="20" customFormat="1" ht="19.5" customHeight="1" x14ac:dyDescent="0.2">
      <c r="A55" s="65" t="s">
        <v>80</v>
      </c>
      <c r="B55" s="26" t="s">
        <v>82</v>
      </c>
      <c r="C55" s="65" t="s">
        <v>81</v>
      </c>
      <c r="D55" s="65">
        <v>4</v>
      </c>
      <c r="E55" s="91">
        <v>32</v>
      </c>
      <c r="F55" s="27">
        <f>D55*E55</f>
        <v>128</v>
      </c>
      <c r="G55" s="30">
        <v>175.59</v>
      </c>
      <c r="H55" s="27">
        <f t="shared" ref="H55:H56" si="3">F55*G55</f>
        <v>22475.52</v>
      </c>
      <c r="I55" s="29">
        <f>H55/12/C13</f>
        <v>1.4183718288527074</v>
      </c>
    </row>
    <row r="56" spans="1:11" s="20" customFormat="1" ht="19.5" customHeight="1" x14ac:dyDescent="0.2">
      <c r="A56" s="65" t="s">
        <v>130</v>
      </c>
      <c r="B56" s="26" t="s">
        <v>131</v>
      </c>
      <c r="C56" s="65" t="s">
        <v>17</v>
      </c>
      <c r="D56" s="65">
        <v>12</v>
      </c>
      <c r="E56" s="27">
        <v>1</v>
      </c>
      <c r="F56" s="27">
        <f>D56*E56</f>
        <v>12</v>
      </c>
      <c r="G56" s="30">
        <v>57.05</v>
      </c>
      <c r="H56" s="27">
        <f t="shared" si="3"/>
        <v>684.59999999999991</v>
      </c>
      <c r="I56" s="29">
        <f>H56/12/C13</f>
        <v>4.3203332071185152E-2</v>
      </c>
    </row>
    <row r="57" spans="1:11" s="2" customFormat="1" ht="15" customHeight="1" x14ac:dyDescent="0.25">
      <c r="A57" s="133" t="s">
        <v>21</v>
      </c>
      <c r="B57" s="134"/>
      <c r="C57" s="134"/>
      <c r="D57" s="134"/>
      <c r="E57" s="134"/>
      <c r="F57" s="134"/>
      <c r="G57" s="134"/>
      <c r="H57" s="33"/>
      <c r="I57" s="33"/>
    </row>
    <row r="58" spans="1:11" ht="15" customHeight="1" x14ac:dyDescent="0.25">
      <c r="A58" s="41"/>
      <c r="B58" s="87" t="s">
        <v>83</v>
      </c>
      <c r="C58" s="41"/>
      <c r="D58" s="41"/>
      <c r="E58" s="41"/>
      <c r="F58" s="41"/>
      <c r="G58" s="87"/>
      <c r="H58" s="41"/>
      <c r="I58" s="41"/>
    </row>
    <row r="59" spans="1:11" s="19" customFormat="1" ht="30" customHeight="1" x14ac:dyDescent="0.25">
      <c r="A59" s="65" t="s">
        <v>63</v>
      </c>
      <c r="B59" s="105" t="s">
        <v>84</v>
      </c>
      <c r="C59" s="85" t="s">
        <v>8</v>
      </c>
      <c r="D59" s="65">
        <v>3</v>
      </c>
      <c r="E59" s="27">
        <f>(49.9*2)/100</f>
        <v>0.998</v>
      </c>
      <c r="F59" s="27">
        <f>D59*E59</f>
        <v>2.9939999999999998</v>
      </c>
      <c r="G59" s="43">
        <v>2207.33</v>
      </c>
      <c r="H59" s="70">
        <f>F59*G59</f>
        <v>6608.7460199999996</v>
      </c>
      <c r="I59" s="29">
        <f>H59/12/C13</f>
        <v>0.41706083680424083</v>
      </c>
    </row>
    <row r="60" spans="1:11" s="19" customFormat="1" ht="15" customHeight="1" x14ac:dyDescent="0.25">
      <c r="A60" s="65"/>
      <c r="B60" s="105" t="s">
        <v>104</v>
      </c>
      <c r="C60" s="85" t="s">
        <v>105</v>
      </c>
      <c r="D60" s="65">
        <v>1</v>
      </c>
      <c r="E60" s="27">
        <v>1</v>
      </c>
      <c r="F60" s="27">
        <f>D60*E60</f>
        <v>1</v>
      </c>
      <c r="G60" s="43">
        <v>2005.61</v>
      </c>
      <c r="H60" s="70">
        <f>F60*G60</f>
        <v>2005.61</v>
      </c>
      <c r="I60" s="29">
        <f>H60/12/C13</f>
        <v>0.12656885018301148</v>
      </c>
    </row>
    <row r="61" spans="1:11" s="19" customFormat="1" ht="15" customHeight="1" x14ac:dyDescent="0.25">
      <c r="A61" s="65"/>
      <c r="B61" s="72" t="s">
        <v>22</v>
      </c>
      <c r="C61" s="85"/>
      <c r="D61" s="65"/>
      <c r="E61" s="27"/>
      <c r="F61" s="27"/>
      <c r="G61" s="31"/>
      <c r="H61" s="73"/>
      <c r="I61" s="29"/>
    </row>
    <row r="62" spans="1:11" s="19" customFormat="1" ht="15" customHeight="1" x14ac:dyDescent="0.25">
      <c r="A62" s="65" t="s">
        <v>64</v>
      </c>
      <c r="B62" s="105" t="s">
        <v>23</v>
      </c>
      <c r="C62" s="85" t="s">
        <v>14</v>
      </c>
      <c r="D62" s="65"/>
      <c r="E62" s="27">
        <v>3</v>
      </c>
      <c r="F62" s="27">
        <f>E62</f>
        <v>3</v>
      </c>
      <c r="G62" s="106">
        <v>310.31</v>
      </c>
      <c r="H62" s="58">
        <f>F62*G62</f>
        <v>930.93000000000006</v>
      </c>
      <c r="I62" s="29">
        <f>H62/12/C13</f>
        <v>5.8748580083301777E-2</v>
      </c>
    </row>
    <row r="63" spans="1:11" ht="15" customHeight="1" x14ac:dyDescent="0.25">
      <c r="A63" s="65"/>
      <c r="B63" s="86" t="s">
        <v>25</v>
      </c>
      <c r="C63" s="85"/>
      <c r="D63" s="65"/>
      <c r="E63" s="27"/>
      <c r="F63" s="27"/>
      <c r="G63" s="32"/>
      <c r="H63" s="63"/>
      <c r="I63" s="29"/>
    </row>
    <row r="64" spans="1:11" s="18" customFormat="1" ht="21" customHeight="1" x14ac:dyDescent="0.25">
      <c r="A64" s="50" t="s">
        <v>88</v>
      </c>
      <c r="B64" s="51" t="s">
        <v>132</v>
      </c>
      <c r="C64" s="52" t="s">
        <v>17</v>
      </c>
      <c r="D64" s="65">
        <v>2</v>
      </c>
      <c r="E64" s="27">
        <v>1</v>
      </c>
      <c r="F64" s="27">
        <f>D64*E64</f>
        <v>2</v>
      </c>
      <c r="G64" s="43">
        <v>1451.63</v>
      </c>
      <c r="H64" s="58">
        <f>F64*G64</f>
        <v>2903.26</v>
      </c>
      <c r="I64" s="29">
        <f>H64/12/C13</f>
        <v>0.18321721570112334</v>
      </c>
    </row>
    <row r="65" spans="1:9" s="18" customFormat="1" ht="30.75" customHeight="1" x14ac:dyDescent="0.25">
      <c r="A65" s="50" t="s">
        <v>116</v>
      </c>
      <c r="B65" s="51" t="s">
        <v>117</v>
      </c>
      <c r="C65" s="52" t="s">
        <v>118</v>
      </c>
      <c r="D65" s="65">
        <v>2</v>
      </c>
      <c r="E65" s="27">
        <v>9</v>
      </c>
      <c r="F65" s="27">
        <f>D65*E65</f>
        <v>18</v>
      </c>
      <c r="G65" s="43">
        <v>199.1603690130701</v>
      </c>
      <c r="H65" s="58">
        <f>F65*G65</f>
        <v>3584.8866422352617</v>
      </c>
      <c r="I65" s="29">
        <f>H65/12/C13</f>
        <v>0.22623290686831138</v>
      </c>
    </row>
    <row r="66" spans="1:9" s="2" customFormat="1" ht="15" customHeight="1" x14ac:dyDescent="0.25">
      <c r="A66" s="133" t="s">
        <v>26</v>
      </c>
      <c r="B66" s="134"/>
      <c r="C66" s="134"/>
      <c r="D66" s="134"/>
      <c r="E66" s="134"/>
      <c r="F66" s="134"/>
      <c r="G66" s="134"/>
      <c r="H66" s="64"/>
      <c r="I66" s="33"/>
    </row>
    <row r="67" spans="1:9" s="18" customFormat="1" ht="51.75" customHeight="1" x14ac:dyDescent="0.25">
      <c r="A67" s="107" t="s">
        <v>85</v>
      </c>
      <c r="B67" s="108" t="s">
        <v>86</v>
      </c>
      <c r="C67" s="109" t="s">
        <v>87</v>
      </c>
      <c r="D67" s="65">
        <v>1</v>
      </c>
      <c r="E67" s="27">
        <f>5542/100</f>
        <v>55.42</v>
      </c>
      <c r="F67" s="27">
        <f>D67*E67</f>
        <v>55.42</v>
      </c>
      <c r="G67" s="27">
        <v>301.50706183474057</v>
      </c>
      <c r="H67" s="110">
        <f>F67*G67</f>
        <v>16709.521366881323</v>
      </c>
      <c r="I67" s="29">
        <f>H67/12/C13</f>
        <v>1.0544945959157721</v>
      </c>
    </row>
    <row r="68" spans="1:9" s="18" customFormat="1" ht="27.75" customHeight="1" x14ac:dyDescent="0.25">
      <c r="A68" s="111" t="s">
        <v>65</v>
      </c>
      <c r="B68" s="112" t="s">
        <v>37</v>
      </c>
      <c r="C68" s="113" t="s">
        <v>36</v>
      </c>
      <c r="D68" s="65">
        <v>1</v>
      </c>
      <c r="E68" s="27">
        <f>5542/1000</f>
        <v>5.5419999999999998</v>
      </c>
      <c r="F68" s="27">
        <f>E68</f>
        <v>5.5419999999999998</v>
      </c>
      <c r="G68" s="43">
        <v>211.51</v>
      </c>
      <c r="H68" s="58">
        <f>G68*F68</f>
        <v>1172.18842</v>
      </c>
      <c r="I68" s="29">
        <f>H68/12/C13</f>
        <v>7.3973773823046818E-2</v>
      </c>
    </row>
    <row r="69" spans="1:9" s="18" customFormat="1" ht="30" customHeight="1" x14ac:dyDescent="0.25">
      <c r="A69" s="114" t="s">
        <v>66</v>
      </c>
      <c r="B69" s="115" t="s">
        <v>38</v>
      </c>
      <c r="C69" s="116" t="s">
        <v>39</v>
      </c>
      <c r="D69" s="65">
        <v>1</v>
      </c>
      <c r="E69" s="27">
        <f>100/100</f>
        <v>1</v>
      </c>
      <c r="F69" s="27">
        <f>D69*E69</f>
        <v>1</v>
      </c>
      <c r="G69" s="43">
        <v>2656.1</v>
      </c>
      <c r="H69" s="58">
        <f>G69*F69</f>
        <v>2656.1</v>
      </c>
      <c r="I69" s="29">
        <f>H69/12/C13</f>
        <v>0.16761958853969455</v>
      </c>
    </row>
    <row r="70" spans="1:9" s="18" customFormat="1" ht="21.75" customHeight="1" x14ac:dyDescent="0.25">
      <c r="A70" s="114" t="s">
        <v>141</v>
      </c>
      <c r="B70" s="115" t="s">
        <v>142</v>
      </c>
      <c r="C70" s="116" t="s">
        <v>143</v>
      </c>
      <c r="D70" s="65">
        <v>1</v>
      </c>
      <c r="E70" s="27">
        <v>14</v>
      </c>
      <c r="F70" s="27">
        <f>D70*E70</f>
        <v>14</v>
      </c>
      <c r="G70" s="43">
        <v>138.30000000000001</v>
      </c>
      <c r="H70" s="58">
        <f>F70*G70</f>
        <v>1936.2000000000003</v>
      </c>
      <c r="I70" s="29">
        <f>H70/12/C13</f>
        <v>0.12218856493752368</v>
      </c>
    </row>
    <row r="71" spans="1:9" s="18" customFormat="1" ht="39" customHeight="1" x14ac:dyDescent="0.25">
      <c r="A71" s="77"/>
      <c r="B71" s="78" t="s">
        <v>127</v>
      </c>
      <c r="C71" s="79" t="s">
        <v>34</v>
      </c>
      <c r="D71" s="77">
        <v>12</v>
      </c>
      <c r="E71" s="80">
        <f>C13</f>
        <v>1320.5</v>
      </c>
      <c r="F71" s="81">
        <f>D71*E71</f>
        <v>15846</v>
      </c>
      <c r="G71" s="82">
        <f>(0.66+0.65+0.99+0.81)</f>
        <v>3.11</v>
      </c>
      <c r="H71" s="83">
        <f>F71*G71</f>
        <v>49281.06</v>
      </c>
      <c r="I71" s="84">
        <f>H71/12/C13</f>
        <v>3.11</v>
      </c>
    </row>
    <row r="72" spans="1:9" s="18" customFormat="1" ht="27" customHeight="1" x14ac:dyDescent="0.25">
      <c r="A72" s="53"/>
      <c r="B72" s="48" t="s">
        <v>89</v>
      </c>
      <c r="C72" s="53"/>
      <c r="D72" s="53"/>
      <c r="E72" s="55"/>
      <c r="F72" s="56"/>
      <c r="G72" s="57"/>
      <c r="H72" s="58"/>
      <c r="I72" s="59"/>
    </row>
    <row r="73" spans="1:9" s="18" customFormat="1" ht="34.5" customHeight="1" x14ac:dyDescent="0.25">
      <c r="A73" s="65"/>
      <c r="B73" s="66" t="s">
        <v>90</v>
      </c>
      <c r="C73" s="65" t="s">
        <v>95</v>
      </c>
      <c r="D73" s="65">
        <v>1</v>
      </c>
      <c r="E73" s="60">
        <f>50.2/10</f>
        <v>5.0200000000000005</v>
      </c>
      <c r="F73" s="61">
        <f t="shared" ref="F73:F81" si="4">D73*E73</f>
        <v>5.0200000000000005</v>
      </c>
      <c r="G73" s="62">
        <v>14.17</v>
      </c>
      <c r="H73" s="27">
        <f t="shared" ref="H73:H79" si="5">F73*G73</f>
        <v>71.133400000000009</v>
      </c>
      <c r="I73" s="29">
        <f>H73/12/C13</f>
        <v>4.4890445538306204E-3</v>
      </c>
    </row>
    <row r="74" spans="1:9" s="18" customFormat="1" ht="29.25" customHeight="1" x14ac:dyDescent="0.25">
      <c r="A74" s="65"/>
      <c r="B74" s="66" t="s">
        <v>96</v>
      </c>
      <c r="C74" s="65" t="s">
        <v>97</v>
      </c>
      <c r="D74" s="65">
        <v>1</v>
      </c>
      <c r="E74" s="60">
        <v>137</v>
      </c>
      <c r="F74" s="61">
        <f t="shared" si="4"/>
        <v>137</v>
      </c>
      <c r="G74" s="62">
        <v>7.5</v>
      </c>
      <c r="H74" s="27">
        <f t="shared" si="5"/>
        <v>1027.5</v>
      </c>
      <c r="I74" s="29">
        <f>H74/12/C13</f>
        <v>6.4842862552063618E-2</v>
      </c>
    </row>
    <row r="75" spans="1:9" s="18" customFormat="1" ht="41.25" customHeight="1" x14ac:dyDescent="0.25">
      <c r="A75" s="65"/>
      <c r="B75" s="66" t="s">
        <v>98</v>
      </c>
      <c r="C75" s="65" t="s">
        <v>99</v>
      </c>
      <c r="D75" s="65">
        <v>1</v>
      </c>
      <c r="E75" s="60">
        <v>166</v>
      </c>
      <c r="F75" s="61">
        <f t="shared" si="4"/>
        <v>166</v>
      </c>
      <c r="G75" s="62">
        <v>21.67</v>
      </c>
      <c r="H75" s="27">
        <f t="shared" si="5"/>
        <v>3597.2200000000003</v>
      </c>
      <c r="I75" s="29">
        <f>H75/12/C13</f>
        <v>0.22701123311876817</v>
      </c>
    </row>
    <row r="76" spans="1:9" s="18" customFormat="1" ht="27.75" customHeight="1" x14ac:dyDescent="0.25">
      <c r="A76" s="65"/>
      <c r="B76" s="66" t="s">
        <v>119</v>
      </c>
      <c r="C76" s="65" t="s">
        <v>99</v>
      </c>
      <c r="D76" s="65">
        <v>1</v>
      </c>
      <c r="E76" s="60">
        <v>8</v>
      </c>
      <c r="F76" s="61">
        <f t="shared" si="4"/>
        <v>8</v>
      </c>
      <c r="G76" s="62">
        <v>29.17</v>
      </c>
      <c r="H76" s="27">
        <f t="shared" si="5"/>
        <v>233.36</v>
      </c>
      <c r="I76" s="29">
        <f>H76/12/C13</f>
        <v>1.4726744919853593E-2</v>
      </c>
    </row>
    <row r="77" spans="1:9" s="18" customFormat="1" ht="29.25" customHeight="1" x14ac:dyDescent="0.25">
      <c r="A77" s="65"/>
      <c r="B77" s="66" t="s">
        <v>120</v>
      </c>
      <c r="C77" s="65" t="s">
        <v>99</v>
      </c>
      <c r="D77" s="65">
        <v>1</v>
      </c>
      <c r="E77" s="60">
        <v>20</v>
      </c>
      <c r="F77" s="61">
        <f t="shared" si="4"/>
        <v>20</v>
      </c>
      <c r="G77" s="62">
        <v>35.83</v>
      </c>
      <c r="H77" s="27">
        <f t="shared" si="5"/>
        <v>716.59999999999991</v>
      </c>
      <c r="I77" s="29">
        <f>H77/12/C13</f>
        <v>4.5222769153098571E-2</v>
      </c>
    </row>
    <row r="78" spans="1:9" s="18" customFormat="1" ht="26.25" customHeight="1" x14ac:dyDescent="0.25">
      <c r="A78" s="65"/>
      <c r="B78" s="66" t="s">
        <v>91</v>
      </c>
      <c r="C78" s="65" t="s">
        <v>100</v>
      </c>
      <c r="D78" s="65">
        <v>1</v>
      </c>
      <c r="E78" s="60">
        <v>64</v>
      </c>
      <c r="F78" s="61">
        <f t="shared" si="4"/>
        <v>64</v>
      </c>
      <c r="G78" s="62">
        <v>122.5</v>
      </c>
      <c r="H78" s="27">
        <f t="shared" si="5"/>
        <v>7840</v>
      </c>
      <c r="I78" s="29">
        <f>H78/12/C13</f>
        <v>0.49476208506878711</v>
      </c>
    </row>
    <row r="79" spans="1:9" s="18" customFormat="1" ht="26.25" customHeight="1" x14ac:dyDescent="0.25">
      <c r="A79" s="65"/>
      <c r="B79" s="66" t="s">
        <v>121</v>
      </c>
      <c r="C79" s="65" t="s">
        <v>100</v>
      </c>
      <c r="D79" s="65">
        <v>1</v>
      </c>
      <c r="E79" s="60">
        <v>6</v>
      </c>
      <c r="F79" s="61">
        <f t="shared" si="4"/>
        <v>6</v>
      </c>
      <c r="G79" s="62">
        <v>158.33000000000001</v>
      </c>
      <c r="H79" s="27">
        <f t="shared" si="5"/>
        <v>949.98</v>
      </c>
      <c r="I79" s="29">
        <f>H79/12/C13</f>
        <v>5.9950776221128363E-2</v>
      </c>
    </row>
    <row r="80" spans="1:9" s="18" customFormat="1" ht="26.25" customHeight="1" x14ac:dyDescent="0.25">
      <c r="A80" s="65"/>
      <c r="B80" s="66" t="s">
        <v>146</v>
      </c>
      <c r="C80" s="65" t="s">
        <v>100</v>
      </c>
      <c r="D80" s="65">
        <v>1</v>
      </c>
      <c r="E80" s="60">
        <v>3</v>
      </c>
      <c r="F80" s="61">
        <f t="shared" si="4"/>
        <v>3</v>
      </c>
      <c r="G80" s="62">
        <v>215.83</v>
      </c>
      <c r="H80" s="27">
        <f>F80*G80</f>
        <v>647.49</v>
      </c>
      <c r="I80" s="29">
        <f>H80/12/C13</f>
        <v>4.0861416130253694E-2</v>
      </c>
    </row>
    <row r="81" spans="1:11" s="18" customFormat="1" ht="33.75" customHeight="1" x14ac:dyDescent="0.25">
      <c r="A81" s="65"/>
      <c r="B81" s="66" t="s">
        <v>92</v>
      </c>
      <c r="C81" s="65" t="s">
        <v>101</v>
      </c>
      <c r="D81" s="65">
        <v>1</v>
      </c>
      <c r="E81" s="60">
        <v>36</v>
      </c>
      <c r="F81" s="61">
        <f t="shared" si="4"/>
        <v>36</v>
      </c>
      <c r="G81" s="62">
        <v>14.17</v>
      </c>
      <c r="H81" s="27">
        <f>F81*G81</f>
        <v>510.12</v>
      </c>
      <c r="I81" s="29">
        <f>H81/12/C13</f>
        <v>3.2192351382052252E-2</v>
      </c>
    </row>
    <row r="82" spans="1:11" s="18" customFormat="1" ht="21.75" customHeight="1" x14ac:dyDescent="0.25">
      <c r="A82" s="53"/>
      <c r="B82" s="54"/>
      <c r="C82" s="53"/>
      <c r="D82" s="53"/>
      <c r="E82" s="55"/>
      <c r="F82" s="56"/>
      <c r="G82" s="57"/>
      <c r="H82" s="58"/>
      <c r="I82" s="59"/>
    </row>
    <row r="83" spans="1:11" s="44" customFormat="1" ht="15" customHeight="1" x14ac:dyDescent="0.25">
      <c r="A83" s="140" t="s">
        <v>69</v>
      </c>
      <c r="B83" s="141"/>
      <c r="C83" s="141"/>
      <c r="D83" s="141"/>
      <c r="E83" s="141"/>
      <c r="F83" s="141"/>
      <c r="G83" s="141"/>
      <c r="H83" s="46"/>
      <c r="I83" s="47"/>
    </row>
    <row r="84" spans="1:11" s="18" customFormat="1" ht="69.75" customHeight="1" x14ac:dyDescent="0.25">
      <c r="A84" s="35"/>
      <c r="B84" s="45" t="s">
        <v>75</v>
      </c>
      <c r="C84" s="36"/>
      <c r="D84" s="49"/>
      <c r="E84" s="34"/>
      <c r="F84" s="34"/>
      <c r="G84" s="43"/>
      <c r="H84" s="34">
        <v>193500</v>
      </c>
      <c r="I84" s="34">
        <f>H84/12/C13</f>
        <v>12.211283604695192</v>
      </c>
      <c r="J84" s="75"/>
    </row>
    <row r="85" spans="1:11" ht="21" customHeight="1" x14ac:dyDescent="0.25">
      <c r="A85" s="135" t="s">
        <v>45</v>
      </c>
      <c r="B85" s="136"/>
      <c r="C85" s="136"/>
      <c r="D85" s="136"/>
      <c r="E85" s="136"/>
      <c r="F85" s="136"/>
      <c r="G85" s="137"/>
      <c r="H85" s="23">
        <f>SUM(H24:H81)</f>
        <v>208183.232091682</v>
      </c>
      <c r="I85" s="119">
        <f>SUM(I24:I84)</f>
        <v>25.349187939649251</v>
      </c>
    </row>
    <row r="86" spans="1:11" ht="20.25" customHeight="1" x14ac:dyDescent="0.25">
      <c r="A86" s="135" t="s">
        <v>46</v>
      </c>
      <c r="B86" s="136"/>
      <c r="C86" s="136"/>
      <c r="D86" s="136"/>
      <c r="E86" s="136"/>
      <c r="F86" s="136"/>
      <c r="G86" s="137"/>
      <c r="H86" s="23">
        <f>H84</f>
        <v>193500</v>
      </c>
      <c r="I86" s="8"/>
    </row>
    <row r="87" spans="1:11" ht="20.25" customHeight="1" x14ac:dyDescent="0.25">
      <c r="A87" s="135" t="s">
        <v>102</v>
      </c>
      <c r="B87" s="136"/>
      <c r="C87" s="136"/>
      <c r="D87" s="136"/>
      <c r="E87" s="136"/>
      <c r="F87" s="136"/>
      <c r="G87" s="137"/>
      <c r="H87" s="23">
        <f>H85+H86</f>
        <v>401683.23209168203</v>
      </c>
      <c r="I87" s="8"/>
    </row>
    <row r="88" spans="1:11" ht="27.75" customHeight="1" x14ac:dyDescent="0.25">
      <c r="A88" s="135" t="s">
        <v>43</v>
      </c>
      <c r="B88" s="136"/>
      <c r="C88" s="136"/>
      <c r="D88" s="136"/>
      <c r="E88" s="136"/>
      <c r="F88" s="136"/>
      <c r="G88" s="137"/>
      <c r="H88" s="118">
        <f>H87/12/C13</f>
        <v>25.349187939649251</v>
      </c>
      <c r="I88" s="42"/>
      <c r="K88" s="25"/>
    </row>
    <row r="89" spans="1:11" ht="31.5" customHeight="1" x14ac:dyDescent="0.25">
      <c r="A89" s="122" t="s">
        <v>44</v>
      </c>
      <c r="B89" s="122"/>
      <c r="C89" s="122"/>
      <c r="D89" s="122"/>
      <c r="E89" s="122"/>
      <c r="F89" s="122"/>
      <c r="G89" s="122"/>
      <c r="H89" s="122"/>
      <c r="I89" s="122"/>
    </row>
    <row r="90" spans="1:11" ht="15" customHeight="1" x14ac:dyDescent="0.25">
      <c r="A90" s="9"/>
      <c r="B90" s="9"/>
      <c r="C90" s="9"/>
      <c r="D90" s="9"/>
      <c r="E90" s="9"/>
      <c r="F90" s="9"/>
      <c r="G90" s="9"/>
      <c r="H90" s="9"/>
      <c r="I90" s="10"/>
    </row>
    <row r="91" spans="1:11" ht="15" customHeight="1" x14ac:dyDescent="0.25">
      <c r="A91" s="9"/>
      <c r="B91" s="9"/>
      <c r="C91" s="9"/>
      <c r="D91" s="9"/>
      <c r="E91" s="9"/>
      <c r="F91" s="9"/>
      <c r="G91" s="9"/>
      <c r="H91" s="9"/>
      <c r="I91" s="10"/>
    </row>
  </sheetData>
  <mergeCells count="28">
    <mergeCell ref="A18:I18"/>
    <mergeCell ref="A19:J19"/>
    <mergeCell ref="A36:G36"/>
    <mergeCell ref="F2:I5"/>
    <mergeCell ref="A85:G85"/>
    <mergeCell ref="A86:G86"/>
    <mergeCell ref="A88:G88"/>
    <mergeCell ref="A23:I23"/>
    <mergeCell ref="C15:E15"/>
    <mergeCell ref="A66:G66"/>
    <mergeCell ref="A83:G83"/>
    <mergeCell ref="A57:G57"/>
    <mergeCell ref="C6:E6"/>
    <mergeCell ref="C7:E7"/>
    <mergeCell ref="A28:G28"/>
    <mergeCell ref="A29:G29"/>
    <mergeCell ref="C16:E16"/>
    <mergeCell ref="A89:I89"/>
    <mergeCell ref="C13:E13"/>
    <mergeCell ref="C14:E14"/>
    <mergeCell ref="C8:E8"/>
    <mergeCell ref="C9:E9"/>
    <mergeCell ref="C10:E10"/>
    <mergeCell ref="C11:E11"/>
    <mergeCell ref="C12:E12"/>
    <mergeCell ref="A43:G43"/>
    <mergeCell ref="A44:G44"/>
    <mergeCell ref="A87:G87"/>
  </mergeCells>
  <pageMargins left="0.9055118110236221" right="0.51181102362204722" top="0.35433070866141736" bottom="0.39370078740157483" header="0" footer="0"/>
  <pageSetup paperSize="9" scale="65" fitToHeight="0" orientation="portrait" horizontalDpi="180" verticalDpi="180" r:id="rId1"/>
  <rowBreaks count="1" manualBreakCount="1">
    <brk id="56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2021-09-27T09:53:33Z</dcterms:modified>
</cp:coreProperties>
</file>